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4E3054DD-E46A-43AD-A100-7BB960D3215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Z48" i="10"/>
  <c r="AC48" i="10" s="1"/>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C32" i="10"/>
  <c r="X32" i="10" s="1"/>
  <c r="AB32" i="10" s="1"/>
  <c r="AC31" i="10"/>
  <c r="AB31" i="10"/>
  <c r="AC29" i="10"/>
  <c r="AC28" i="10"/>
  <c r="Z27" i="10"/>
  <c r="AC27" i="10" s="1"/>
  <c r="X27" i="10"/>
  <c r="AB27" i="10" s="1"/>
  <c r="AC26" i="10"/>
  <c r="AC25" i="10"/>
  <c r="W24" i="10"/>
  <c r="U24" i="10"/>
  <c r="S24" i="10"/>
  <c r="Q24" i="10"/>
  <c r="O24" i="10"/>
  <c r="M24" i="10"/>
  <c r="K24" i="10"/>
  <c r="I24" i="10"/>
  <c r="D24" i="10"/>
  <c r="Z24" i="10" s="1"/>
  <c r="AC24" i="10" s="1"/>
  <c r="C24" i="10"/>
  <c r="X24" i="10" s="1"/>
  <c r="AB24" i="10" s="1"/>
  <c r="C58" i="10" l="1"/>
  <c r="X58" i="10" s="1"/>
  <c r="AB58" i="10" s="1"/>
  <c r="C30" i="10"/>
  <c r="C54" i="10" s="1"/>
  <c r="X54" i="10" s="1"/>
  <c r="AB54" i="10" s="1"/>
  <c r="D30" i="10"/>
  <c r="X30" i="10"/>
  <c r="AB30" i="10" s="1"/>
  <c r="Z30" i="10" l="1"/>
  <c r="AC30" i="10" s="1"/>
  <c r="D54" i="10"/>
  <c r="Z54" i="10" s="1"/>
  <c r="AC54" i="10" s="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<sst xmlns="http://schemas.openxmlformats.org/spreadsheetml/2006/main" count="2411" uniqueCount="492">
  <si>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</si>
  <si>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</si>
  <si>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</si>
  <si>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</si>
  <si>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</si>
  <si>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</si>
  <si>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</si>
  <si>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</si>
  <si>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</si>
  <si>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</si>
  <si>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</si>
  <si>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</si>
  <si>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</si>
  <si>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</si>
  <si>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</si>
  <si>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</si>
  <si>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</si>
  <si>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</si>
  <si>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</si>
  <si>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</si>
  <si>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</si>
  <si>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</si>
  <si>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</si>
  <si>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</si>
  <si>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</si>
  <si>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</si>
  <si>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</si>
  <si>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</si>
  <si>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</si>
  <si>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</si>
  <si>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</si>
  <si>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</si>
  <si>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</si>
  <si>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</si>
  <si>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</si>
  <si>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</si>
  <si>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</si>
  <si>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</si>
  <si>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</si>
  <si>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</si>
  <si>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</si>
  <si>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</si>
  <si>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</si>
  <si>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</si>
  <si>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</si>
  <si>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</si>
  <si>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</si>
  <si>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</si>
  <si>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</si>
  <si>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</si>
  <si>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</si>
  <si>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</si>
  <si>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</si>
  <si>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</si>
  <si>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</si>
  <si>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</si>
  <si>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</si>
  <si>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</si>
  <si>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</si>
  <si>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</si>
  <si>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</si>
  <si>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</si>
  <si>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</si>
  <si>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</si>
  <si>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</si>
  <si>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</si>
  <si>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</si>
  <si>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</si>
  <si>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</si>
  <si>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</si>
  <si>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</si>
  <si>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</si>
  <si>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</si>
  <si>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</si>
  <si>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</si>
  <si>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</si>
  <si>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</si>
  <si>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</si>
  <si>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</si>
  <si>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</si>
  <si>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</si>
  <si>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</si>
  <si>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</si>
  <si>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</si>
  <si>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</si>
  <si>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</si>
  <si>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</si>
  <si>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</si>
  <si>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</si>
  <si>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</si>
  <si>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</si>
  <si>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</si>
  <si>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</si>
  <si>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</si>
  <si>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</si>
  <si>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</si>
  <si>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</si>
  <si>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</si>
  <si>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</si>
  <si>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</si>
  <si>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</si>
  <si>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</si>
  <si>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</si>
  <si>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</si>
  <si>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</si>
  <si>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</si>
  <si>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</si>
  <si>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</si>
  <si>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</si>
  <si>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</si>
  <si>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</si>
  <si>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</si>
  <si>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</si>
  <si>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</si>
  <si>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</si>
  <si>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</si>
  <si>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</si>
  <si>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</si>
  <si>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</si>
  <si>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</si>
  <si>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</si>
  <si>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</si>
  <si>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</si>
  <si>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</si>
  <si>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</si>
  <si>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</si>
  <si>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</si>
  <si>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</si>
  <si>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</si>
  <si>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</si>
  <si>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</si>
  <si>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</si>
  <si>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</si>
  <si>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</si>
  <si>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</si>
  <si>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</si>
  <si>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</si>
  <si>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</si>
  <si>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</si>
  <si>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</si>
  <si>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</si>
  <si>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</si>
  <si>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</si>
  <si>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</si>
  <si>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</si>
  <si>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</si>
  <si>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</si>
  <si>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</si>
  <si>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</si>
  <si>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</si>
  <si>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</si>
  <si>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</si>
  <si>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</si>
  <si>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</si>
  <si>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</si>
  <si>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</si>
  <si>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</si>
  <si>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</si>
  <si>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</si>
  <si>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</si>
  <si>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</si>
  <si>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</si>
  <si>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</si>
  <si>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</si>
  <si>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</si>
  <si>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</si>
  <si>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</si>
  <si>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</si>
  <si>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</si>
  <si>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</si>
  <si>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</si>
  <si>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</si>
  <si>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</si>
  <si>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</si>
  <si>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</si>
  <si>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</si>
  <si>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</si>
  <si>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</si>
  <si>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</si>
  <si>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</si>
  <si>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</si>
  <si>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</si>
  <si>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</si>
  <si>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</si>
  <si>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</si>
  <si>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</si>
  <si>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</si>
  <si>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</si>
  <si>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</si>
  <si>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</si>
  <si>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</si>
  <si>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</si>
  <si>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</si>
  <si>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</si>
  <si>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</si>
  <si>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</si>
  <si>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</si>
  <si>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</si>
  <si>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</si>
  <si>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</si>
  <si>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</si>
  <si>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</si>
  <si>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</si>
  <si>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</si>
  <si>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</si>
  <si>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</si>
  <si>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</si>
  <si>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</si>
  <si>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</si>
  <si>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</si>
  <si>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</si>
  <si>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</si>
  <si>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</si>
  <si>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</si>
  <si>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</si>
  <si>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</si>
  <si>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</si>
  <si>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</si>
  <si>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</si>
  <si>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</si>
  <si>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</si>
  <si>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</si>
  <si>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</si>
  <si>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</si>
  <si>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</si>
  <si>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</si>
  <si>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</si>
  <si>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</si>
  <si>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</si>
  <si>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</si>
  <si>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</si>
  <si>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</si>
  <si>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</si>
  <si>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</si>
  <si>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</si>
  <si>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</si>
  <si>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</si>
  <si>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</si>
  <si>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</si>
  <si>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</si>
  <si>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</si>
  <si>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</si>
  <si>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</si>
  <si>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</si>
  <si>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</si>
  <si>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</si>
  <si>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</si>
  <si>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</si>
  <si>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</si>
  <si>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</si>
  <si>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</si>
  <si>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</si>
  <si>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</si>
  <si>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</si>
  <si>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</si>
  <si>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</si>
  <si>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</si>
  <si>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</si>
  <si>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</si>
  <si>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</si>
  <si>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</si>
  <si>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</si>
  <si>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</si>
  <si>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</si>
  <si>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</si>
  <si>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</si>
  <si>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</si>
  <si>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</si>
  <si>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</si>
  <si>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</si>
  <si>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</si>
  <si>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</si>
  <si>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</si>
  <si>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</si>
  <si>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</si>
  <si>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</si>
  <si>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</si>
  <si>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</si>
  <si>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</si>
  <si>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</si>
  <si>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</si>
  <si>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</si>
  <si>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</si>
  <si>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</si>
  <si>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</si>
  <si>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</si>
  <si>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</si>
  <si>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</si>
  <si>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</si>
  <si>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</si>
  <si>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</si>
  <si>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</si>
  <si>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</si>
  <si>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</si>
  <si>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</si>
  <si>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</si>
  <si>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</si>
  <si>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</si>
  <si>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</si>
  <si>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</si>
  <si>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</si>
  <si>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</si>
  <si>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</si>
  <si>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</si>
  <si>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</si>
  <si>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</si>
  <si>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</si>
  <si>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</si>
  <si>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</si>
  <si>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</si>
  <si>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</si>
  <si>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</si>
  <si>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</si>
  <si>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</si>
  <si>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</si>
  <si>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</si>
  <si>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</si>
  <si>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</si>
  <si>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</si>
  <si>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</si>
  <si>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</si>
  <si>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</si>
  <si>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</si>
  <si>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</si>
  <si>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</si>
  <si>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</si>
  <si>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</si>
  <si>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</si>
  <si>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</si>
  <si>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</si>
  <si>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</si>
  <si>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</si>
  <si>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</si>
  <si>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</si>
  <si>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</si>
  <si>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</si>
  <si>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</si>
  <si>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</si>
  <si>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</si>
  <si>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</si>
  <si>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</si>
  <si>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</si>
  <si>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</si>
  <si>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</si>
  <si>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</si>
  <si>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</si>
  <si>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</si>
  <si>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</si>
  <si>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</si>
  <si>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</si>
  <si>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</si>
  <si>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</si>
  <si>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</si>
  <si>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</si>
  <si>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</si>
  <si>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</si>
  <si>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</si>
  <si>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</si>
  <si>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</si>
  <si>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</si>
  <si>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</si>
  <si>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</si>
  <si>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</si>
  <si>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</si>
  <si>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</si>
  <si>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</si>
  <si>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</si>
  <si>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</si>
  <si>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</si>
  <si>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</si>
  <si>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</si>
  <si>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</si>
  <si>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</si>
  <si>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</si>
  <si>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</si>
  <si>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</si>
  <si>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</si>
  <si>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</si>
  <si>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</si>
  <si>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</si>
  <si>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</si>
  <si>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</si>
  <si>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</si>
  <si>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</si>
  <si>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</si>
  <si>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</si>
  <si>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</si>
  <si>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</si>
  <si>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</si>
  <si>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</si>
  <si>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</si>
  <si>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</si>
  <si>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</si>
  <si>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</si>
  <si>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</si>
  <si>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</si>
  <si>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</si>
  <si>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</si>
  <si>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</si>
  <si>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</si>
  <si>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</si>
  <si>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</si>
  <si>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</si>
  <si>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</si>
  <si>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</si>
  <si>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</si>
  <si>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</si>
  <si>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</si>
  <si>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</si>
  <si>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</si>
  <si>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</si>
  <si>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</si>
  <si>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</si>
  <si>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</si>
  <si>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</si>
  <si>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</si>
  <si>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</si>
  <si>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</si>
  <si>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</si>
  <si>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</si>
  <si>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</si>
  <si>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</si>
  <si>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</si>
  <si>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</si>
  <si>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</si>
  <si>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</si>
  <si>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</si>
  <si>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</si>
  <si>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</si>
  <si>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</si>
  <si>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</si>
  <si>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</si>
  <si>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</si>
  <si>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</si>
  <si>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</si>
  <si>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</si>
  <si>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</si>
  <si>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</si>
  <si>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</si>
  <si>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</si>
  <si>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</si>
  <si>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</si>
  <si>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</si>
  <si>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</si>
  <si>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</si>
  <si>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</si>
  <si>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</si>
  <si>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</si>
  <si>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</si>
  <si>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</si>
  <si>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</si>
  <si>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</si>
  <si>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</si>
  <si>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</si>
  <si>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</si>
  <si>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</si>
  <si>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</si>
  <si>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</si>
  <si>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</si>
  <si>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</si>
  <si>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</si>
  <si>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</si>
  <si>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</si>
  <si>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</si>
  <si>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</si>
  <si>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</si>
  <si>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</si>
  <si>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</si>
  <si>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</si>
  <si>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</si>
  <si>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</si>
  <si>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</si>
  <si>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</si>
  <si>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</si>
  <si>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</si>
  <si>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</si>
  <si>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</si>
  <si>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</si>
  <si>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</si>
  <si>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</si>
  <si>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</si>
  <si>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</si>
  <si>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</si>
  <si>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2011</t>
  </si>
  <si>
    <t>2022 год</t>
  </si>
  <si>
    <t>Реконструкция ВЛ-0,4(0,23)кВ в ВЛИ-0,4кВ КТП-5/1 ф. "№2" г.Артём</t>
  </si>
  <si>
    <t>Q_ДЭСК_19</t>
  </si>
  <si>
    <t>Реконструкция ВЛ-0,4(0,23)кВ в ВЛИ-0,4кВ КТП-5/1 ф. "№2" г.Артём: провод СИП2 3х120+1х95  длиной   601 метров</t>
  </si>
  <si>
    <t>2087,45248 тыс.руб.</t>
  </si>
  <si>
    <t xml:space="preserve"> ВЛ-0,4(0,23)кВ в ВЛИ-0,4кВ КТП-5/1 ф. "№2" </t>
  </si>
  <si>
    <t>,</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</si>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</sst>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486</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485</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491</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488</v>
      </c>
    </row>
    <row r="49" spans="1:3" ht="47.25" x14ac:dyDescent="0.25">
      <c r="A49" s="4" t="s">
        <v>65</v>
      </c>
      <c r="B49" s="6" t="s">
        <v>66</v>
      </c>
      <c r="C49" s="139" t="str">
        <f>C48</f>
        <v>2087,45248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70" zoomScaleSheetLayoutView="70" workbookViewId="0">
      <selection activeCell="U24" sqref="U24"/>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Q_ДЭСК_19</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КТП-5/1 ф. "№2"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489</v>
      </c>
      <c r="C25" s="177" t="str">
        <f>B25</f>
        <v xml:space="preserve"> ВЛ-0,4(0,23)кВ в ВЛИ-0,4кВ КТП-5/1 ф. "№2" </v>
      </c>
      <c r="D25" s="177" t="str">
        <f>B25</f>
        <v xml:space="preserve"> ВЛ-0,4(0,23)кВ в ВЛИ-0,4кВ КТП-5/1 ф. "№2" </v>
      </c>
      <c r="E25" s="177" t="str">
        <f>B25</f>
        <v xml:space="preserve"> ВЛ-0,4(0,23)кВ в ВЛИ-0,4кВ КТП-5/1 ф. "№2" </v>
      </c>
      <c r="F25" s="140">
        <v>0.4</v>
      </c>
      <c r="G25" s="141">
        <v>0.4</v>
      </c>
      <c r="H25" s="141">
        <v>0.4</v>
      </c>
      <c r="I25" s="141">
        <v>0.4</v>
      </c>
      <c r="J25" s="142" t="s">
        <v>483</v>
      </c>
      <c r="K25" s="142" t="s">
        <v>10</v>
      </c>
      <c r="L25" s="143" t="s">
        <v>10</v>
      </c>
      <c r="M25" s="143" t="s">
        <v>479</v>
      </c>
      <c r="N25" s="140">
        <v>120</v>
      </c>
      <c r="O25" s="140" t="s">
        <v>474</v>
      </c>
      <c r="P25" s="140" t="s">
        <v>471</v>
      </c>
      <c r="Q25" s="140">
        <v>0.59</v>
      </c>
      <c r="R25" s="141">
        <v>0.60099999999999998</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2"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Q_ДЭСК_19</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КТП-5/1 ф. "№2"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КТП-5/1 ф. "№2" г.Артём: провод СИП2 3х120+1х95  длиной   601 метров</v>
      </c>
    </row>
    <row r="25" spans="1:21" ht="50.25" customHeight="1" x14ac:dyDescent="0.25">
      <c r="A25" s="4" t="s">
        <v>16</v>
      </c>
      <c r="B25" s="5" t="s">
        <v>94</v>
      </c>
      <c r="C25" s="137" t="str">
        <f>'1. паспорт местоположение'!C48</f>
        <v>2087,45248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Q_ДЭСК_19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КТП-5/1 ф. "№2"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КТП-5/1 ф. "№2"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Q_ДЭСК_19</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КТП-5/1 ф. "№2"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Q_ДЭСК_19</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КТП-5/1 ф. "№2"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1711.0266200000001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3" zoomScale="90" zoomScaleSheetLayoutView="90" workbookViewId="0">
      <selection activeCell="F64" sqref="F6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Q_ДЭСК_19</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КТП-5/1 ф. "№2"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Q_ДЭСК_19</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КТП-5/1 ф. "№2"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484</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2.1366079079999998</v>
      </c>
      <c r="D24" s="182">
        <f>D27</f>
        <v>2.08745242</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2.1366079079999998</v>
      </c>
      <c r="Y24" s="172" t="s">
        <v>475</v>
      </c>
      <c r="Z24" s="173">
        <f>D24</f>
        <v>2.08745242</v>
      </c>
      <c r="AA24" s="172" t="s">
        <v>475</v>
      </c>
      <c r="AB24" s="173">
        <f>X24</f>
        <v>2.1366079079999998</v>
      </c>
      <c r="AC24" s="173">
        <f>Z24</f>
        <v>2.08745242</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1.78050659*1.2</f>
        <v>2.1366079079999998</v>
      </c>
      <c r="D27" s="184">
        <v>2.08745242</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2.1366079079999998</v>
      </c>
      <c r="Y27" s="172" t="s">
        <v>475</v>
      </c>
      <c r="Z27" s="173">
        <f>D27</f>
        <v>2.08745242</v>
      </c>
      <c r="AA27" s="172" t="s">
        <v>475</v>
      </c>
      <c r="AB27" s="173">
        <f>X27</f>
        <v>2.1366079079999998</v>
      </c>
      <c r="AC27" s="173">
        <f>Z27</f>
        <v>2.08745242</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1.7805065899999999</v>
      </c>
      <c r="D30" s="173">
        <f>D32</f>
        <v>1.7110265737704917</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1.7805065899999999</v>
      </c>
      <c r="Y30" s="172" t="s">
        <v>475</v>
      </c>
      <c r="Z30" s="173">
        <f>D30</f>
        <v>1.7110265737704917</v>
      </c>
      <c r="AA30" s="172" t="s">
        <v>475</v>
      </c>
      <c r="AB30" s="173">
        <f>X30</f>
        <v>1.7805065899999999</v>
      </c>
      <c r="AC30" s="173">
        <f>Z30</f>
        <v>1.7110265737704917</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1.7805065899999999</v>
      </c>
      <c r="D32" s="176">
        <f>D27/1.22</f>
        <v>1.7110265737704917</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1.7805065899999999</v>
      </c>
      <c r="Y32" s="172" t="s">
        <v>475</v>
      </c>
      <c r="Z32" s="173">
        <f>D32</f>
        <v>1.7110265737704917</v>
      </c>
      <c r="AA32" s="172" t="s">
        <v>475</v>
      </c>
      <c r="AB32" s="173">
        <f>X32</f>
        <v>1.7805065899999999</v>
      </c>
      <c r="AC32" s="173">
        <f>Z32</f>
        <v>1.7110265737704917</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0.59</v>
      </c>
      <c r="D39" s="175">
        <v>0.60099999999999998</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0.59</v>
      </c>
      <c r="Y39" s="172" t="s">
        <v>475</v>
      </c>
      <c r="Z39" s="173">
        <f>D39</f>
        <v>0.60099999999999998</v>
      </c>
      <c r="AA39" s="172" t="s">
        <v>475</v>
      </c>
      <c r="AB39" s="173">
        <f>X39</f>
        <v>0.59</v>
      </c>
      <c r="AC39" s="173">
        <f>Z39</f>
        <v>0.60099999999999998</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0.59</v>
      </c>
      <c r="D48" s="175">
        <f>D39</f>
        <v>0.60099999999999998</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0.59</v>
      </c>
      <c r="Y48" s="172" t="s">
        <v>475</v>
      </c>
      <c r="Z48" s="173">
        <f>D48</f>
        <v>0.60099999999999998</v>
      </c>
      <c r="AA48" s="172" t="s">
        <v>475</v>
      </c>
      <c r="AB48" s="173">
        <f>X48</f>
        <v>0.59</v>
      </c>
      <c r="AC48" s="173">
        <f>Z48</f>
        <v>0.60099999999999998</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1.7805065899999999</v>
      </c>
      <c r="D54" s="175">
        <f>D30</f>
        <v>1.7110265737704917</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1.7805065899999999</v>
      </c>
      <c r="Y54" s="172" t="s">
        <v>475</v>
      </c>
      <c r="Z54" s="173">
        <f>D54</f>
        <v>1.7110265737704917</v>
      </c>
      <c r="AA54" s="172" t="s">
        <v>475</v>
      </c>
      <c r="AB54" s="173">
        <f>X54</f>
        <v>1.7805065899999999</v>
      </c>
      <c r="AC54" s="173">
        <f>Z54</f>
        <v>1.7110265737704917</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0.59</v>
      </c>
      <c r="D58" s="175">
        <f>D48</f>
        <v>0.60099999999999998</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0.59</v>
      </c>
      <c r="Y58" s="172" t="s">
        <v>475</v>
      </c>
      <c r="Z58" s="173">
        <f>D58</f>
        <v>0.60099999999999998</v>
      </c>
      <c r="AA58" s="172" t="s">
        <v>475</v>
      </c>
      <c r="AB58" s="173">
        <f>X58</f>
        <v>0.59</v>
      </c>
      <c r="AC58" s="173">
        <f>Z58</f>
        <v>0.60099999999999998</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11" zoomScale="70" zoomScaleSheetLayoutView="70" workbookViewId="0">
      <selection activeCell="AW22" sqref="AW22:AW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Q_ДЭСК_19</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КТП-5/1 ф. "№2"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0.60099999999999998</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A10" sqref="A10:B10"/>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Q_ДЭСК_19</v>
      </c>
      <c r="B12" s="193"/>
      <c r="C12" s="92"/>
      <c r="D12" s="92"/>
      <c r="E12" s="92"/>
      <c r="F12" s="92"/>
      <c r="G12" s="92"/>
      <c r="H12" s="92"/>
    </row>
    <row r="13" spans="1:8" x14ac:dyDescent="0.25">
      <c r="A13" s="194" t="s">
        <v>490</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КТП-5/1 ф. "№2"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КТП-5/1 ф. "№2"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2.08745242</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2026-03-03T23:12:35Z</dcterms:modified>
</cp:coreProperties>
</file>